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<sst xmlns="http://schemas.openxmlformats.org/spreadsheetml/2006/main" count="398" uniqueCount="209">
  <si>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</si>
  <si>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</si>
  <si>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</si>
  <si>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</si>
  <si>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</si>
  <si>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</si>
  <si>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</si>
  <si>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</si>
  <si>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</si>
  <si>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</si>
  <si>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</si>
  <si>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</si>
  <si>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</si>
  <si>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</si>
  <si>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</si>
  <si>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</si>
  <si>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</si>
  <si>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</si>
  <si>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</si>
  <si>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</si>
  <si>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</si>
  <si>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</si>
  <si>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</si>
  <si>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</si>
  <si>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</si>
  <si>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</si>
  <si>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</si>
  <si>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</si>
  <si>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</si>
  <si>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</si>
  <si>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</si>
  <si>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</si>
  <si>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</si>
  <si>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</si>
  <si>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</si>
  <si>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</si>
  <si>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</si>
  <si>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</si>
  <si>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</si>
  <si>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</si>
  <si>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</si>
  <si>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</si>
  <si>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</si>
  <si>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</si>
  <si>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</si>
  <si>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</si>
  <si>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</si>
  <si>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</si>
  <si>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</si>
  <si>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</si>
  <si>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</si>
  <si>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</si>
  <si>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</si>
  <si>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</si>
  <si>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</si>
  <si>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</si>
  <si>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</si>
  <si>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</si>
  <si>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</si>
  <si>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</si>
  <si>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</si>
  <si>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</si>
  <si>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</si>
  <si>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</si>
  <si>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</si>
  <si>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</si>
  <si>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</si>
  <si>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</si>
  <si>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</si>
  <si>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</si>
  <si>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DN200污水连接管：48m,0.7m覆土</t>
  </si>
  <si>
    <t>118W1</t>
  </si>
  <si>
    <t>118W2</t>
  </si>
  <si>
    <t>118W3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</si>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</sst>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AP3" activePane="bottomRight" state="frozenSplit"/>
      <selection/>
      <selection pane="topRight"/>
      <selection pane="bottomLeft"/>
      <selection pane="bottomRight" activeCell="H12" sqref="H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48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31.6728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13.4657279588389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16.699107567438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153.84</v>
      </c>
      <c r="BC8" s="159">
        <f t="shared" si="14"/>
        <v>166.56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31.6728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31.6728</v>
      </c>
      <c r="BS8" s="52">
        <f t="shared" si="19"/>
        <v>0</v>
      </c>
      <c r="BT8" s="52">
        <f>IF(OR(LOOKUP(V8,Sheet2!A$3:A$25,Sheet2!B$3:B$25)=1,G8=0),0,AW8-AO8*0.2*G8)</f>
        <v>3.2897279588389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 t="s">
        <v>71</v>
      </c>
      <c r="B13" s="32">
        <v>7.41</v>
      </c>
      <c r="D13" s="110">
        <f t="shared" si="27"/>
        <v>6.93</v>
      </c>
      <c r="E13" s="32">
        <v>7.41</v>
      </c>
      <c r="F13" s="110">
        <v>6.929</v>
      </c>
      <c r="G13" s="32">
        <v>5</v>
      </c>
      <c r="H13" s="32">
        <v>0.15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无</v>
      </c>
      <c r="T13" s="113" t="str">
        <f t="shared" si="23"/>
        <v>Y</v>
      </c>
      <c r="V13" s="137">
        <f t="shared" si="2"/>
        <v>0.15</v>
      </c>
      <c r="W13" s="138">
        <f t="shared" si="6"/>
        <v>6.93</v>
      </c>
      <c r="X13" s="138">
        <f t="shared" si="3"/>
        <v>7.41</v>
      </c>
      <c r="Y13" s="138">
        <f t="shared" si="3"/>
        <v>6.929</v>
      </c>
      <c r="Z13" s="138">
        <f>Y13+LOOKUP(V13,Sheet2!A$3:A$24,Sheet2!J$3:J$24)</f>
        <v>7.0815</v>
      </c>
      <c r="AA13" s="138">
        <f t="shared" si="7"/>
        <v>6.93</v>
      </c>
      <c r="AB13" s="138">
        <f t="shared" si="4"/>
        <v>7.41</v>
      </c>
      <c r="AC13" s="138">
        <f t="shared" si="4"/>
        <v>6.909</v>
      </c>
      <c r="AD13" s="138">
        <f>AC13+LOOKUP(V13,Sheet2!A$3:A$24,Sheet2!J$3:J$24)</f>
        <v>7.0615</v>
      </c>
      <c r="AE13" s="138">
        <f t="shared" si="8"/>
        <v>0.3285</v>
      </c>
      <c r="AF13" s="138">
        <f t="shared" si="9"/>
        <v>0.3485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0.2075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0.208499999999999</v>
      </c>
      <c r="AM13" s="138">
        <f t="shared" si="11"/>
        <v>0.2285</v>
      </c>
      <c r="AN13" s="138">
        <f t="shared" si="12"/>
        <v>0.2185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0.76</v>
      </c>
      <c r="AP13" s="115"/>
      <c r="AQ13" s="152">
        <f t="shared" si="13"/>
        <v>0.830299999999999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0.83</v>
      </c>
      <c r="AX13" s="160"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0.907469035085127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0.830299999999999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0.830299999999999</v>
      </c>
      <c r="BS13" s="52">
        <f t="shared" si="19"/>
        <v>0</v>
      </c>
      <c r="BT13" s="52">
        <f>IF(OR(LOOKUP(V13,Sheet2!A$3:A$25,Sheet2!B$3:B$25)=1,G13=0),0,AW13-AO13*0.2*G13)</f>
        <v>0.07</v>
      </c>
      <c r="BU13" s="52">
        <f t="shared" si="20"/>
        <v>1.0885</v>
      </c>
      <c r="BV13" s="52">
        <f t="shared" si="21"/>
        <v>1.797</v>
      </c>
      <c r="BW13" s="32">
        <f t="shared" si="22"/>
        <v>0</v>
      </c>
    </row>
    <row r="14" spans="1:75">
      <c r="A14" s="110" t="s">
        <v>71</v>
      </c>
      <c r="B14" s="32">
        <v>7.41</v>
      </c>
      <c r="D14" s="110">
        <f t="shared" si="27"/>
        <v>6.93</v>
      </c>
      <c r="E14" s="32">
        <v>7.41</v>
      </c>
      <c r="F14" s="110">
        <v>6.909</v>
      </c>
      <c r="G14" s="32">
        <v>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71</v>
      </c>
      <c r="B15" s="32">
        <v>7.41</v>
      </c>
      <c r="D15" s="110">
        <f t="shared" si="27"/>
        <v>6.93</v>
      </c>
      <c r="E15" s="32">
        <v>7.41</v>
      </c>
      <c r="F15" s="110">
        <v>6.853</v>
      </c>
      <c r="G15" s="32">
        <v>9.7</v>
      </c>
      <c r="H15" s="32">
        <v>0.2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无</v>
      </c>
      <c r="T15" s="113" t="str">
        <f t="shared" si="23"/>
        <v>Y</v>
      </c>
      <c r="V15" s="137">
        <f t="shared" si="2"/>
        <v>0.2</v>
      </c>
      <c r="W15" s="138">
        <f t="shared" si="6"/>
        <v>6.93</v>
      </c>
      <c r="X15" s="138">
        <f t="shared" si="3"/>
        <v>7.41</v>
      </c>
      <c r="Y15" s="138">
        <f t="shared" si="3"/>
        <v>6.853</v>
      </c>
      <c r="Z15" s="138">
        <f>Y15+LOOKUP(V15,Sheet2!A$3:A$24,Sheet2!J$3:J$24)</f>
        <v>7.0505</v>
      </c>
      <c r="AA15" s="138">
        <f t="shared" si="7"/>
        <v>6.91</v>
      </c>
      <c r="AB15" s="138">
        <f t="shared" si="4"/>
        <v>7.39</v>
      </c>
      <c r="AC15" s="138">
        <f t="shared" si="4"/>
        <v>6.824</v>
      </c>
      <c r="AD15" s="138">
        <f>AC15+LOOKUP(V15,Sheet2!A$3:A$24,Sheet2!J$3:J$24)</f>
        <v>7.0215</v>
      </c>
      <c r="AE15" s="138">
        <f t="shared" si="8"/>
        <v>0.359500000000001</v>
      </c>
      <c r="AF15" s="138">
        <f t="shared" si="9"/>
        <v>0.3685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0.2025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0.2795</v>
      </c>
      <c r="AM15" s="138">
        <f t="shared" si="11"/>
        <v>0.2885</v>
      </c>
      <c r="AN15" s="138">
        <f t="shared" si="12"/>
        <v>0.284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0.8</v>
      </c>
      <c r="AP15" s="115"/>
      <c r="AQ15" s="152">
        <f t="shared" si="13"/>
        <v>2.20384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1.69704437761886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0.0441056223811425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2.02326551260179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2.20384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2.20384</v>
      </c>
      <c r="BS15" s="52">
        <f t="shared" si="19"/>
        <v>0</v>
      </c>
      <c r="BT15" s="52">
        <f>IF(OR(LOOKUP(V15,Sheet2!A$3:A$25,Sheet2!B$3:B$25)=1,G15=0),0,AW15-AO15*0.2*G15)</f>
        <v>0.145044377618858</v>
      </c>
      <c r="BU15" s="52">
        <f t="shared" si="20"/>
        <v>1.1685</v>
      </c>
      <c r="BV15" s="52">
        <f t="shared" si="21"/>
        <v>1.937</v>
      </c>
      <c r="BW15" s="32">
        <f t="shared" si="22"/>
        <v>0</v>
      </c>
    </row>
    <row r="16" spans="1:75">
      <c r="A16" s="110" t="s">
        <v>72</v>
      </c>
      <c r="B16" s="32">
        <v>7.39</v>
      </c>
      <c r="D16" s="110">
        <f t="shared" si="27"/>
        <v>6.91</v>
      </c>
      <c r="E16" s="32">
        <v>7.39</v>
      </c>
      <c r="F16" s="110">
        <v>6.824</v>
      </c>
      <c r="G16" s="32">
        <v>4.7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无</v>
      </c>
      <c r="T16" s="113" t="str">
        <f t="shared" si="23"/>
        <v>Y</v>
      </c>
      <c r="V16" s="137">
        <f t="shared" si="2"/>
        <v>0.2</v>
      </c>
      <c r="W16" s="138">
        <f t="shared" si="6"/>
        <v>6.91</v>
      </c>
      <c r="X16" s="138">
        <f t="shared" si="3"/>
        <v>7.39</v>
      </c>
      <c r="Y16" s="138">
        <f t="shared" si="3"/>
        <v>6.824</v>
      </c>
      <c r="Z16" s="138">
        <f>Y16+LOOKUP(V16,Sheet2!A$3:A$24,Sheet2!J$3:J$24)</f>
        <v>7.0215</v>
      </c>
      <c r="AA16" s="138">
        <f t="shared" si="7"/>
        <v>6.91</v>
      </c>
      <c r="AB16" s="138">
        <f t="shared" si="4"/>
        <v>7.39</v>
      </c>
      <c r="AC16" s="138">
        <f t="shared" si="4"/>
        <v>6.81</v>
      </c>
      <c r="AD16" s="138">
        <f>AC16+LOOKUP(V16,Sheet2!A$3:A$24,Sheet2!J$3:J$24)</f>
        <v>7.0075</v>
      </c>
      <c r="AE16" s="138">
        <f t="shared" si="8"/>
        <v>0.3685</v>
      </c>
      <c r="AF16" s="138">
        <f t="shared" si="9"/>
        <v>0.3825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0.2025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0.2885</v>
      </c>
      <c r="AM16" s="138">
        <f t="shared" si="11"/>
        <v>0.302500000000001</v>
      </c>
      <c r="AN16" s="138">
        <f t="shared" si="12"/>
        <v>0.2955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0.8</v>
      </c>
      <c r="AP16" s="115"/>
      <c r="AQ16" s="152">
        <f t="shared" si="13"/>
        <v>1.11108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0.822279234516354</v>
      </c>
      <c r="AX16" s="160"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0.98034514528128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1.11108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1.11108</v>
      </c>
      <c r="BS16" s="52">
        <f t="shared" si="19"/>
        <v>0</v>
      </c>
      <c r="BT16" s="52">
        <f>IF(OR(LOOKUP(V16,Sheet2!A$3:A$25,Sheet2!B$3:B$25)=1,G16=0),0,AW16-AO16*0.2*G16)</f>
        <v>0.0702792345163539</v>
      </c>
      <c r="BU16" s="52">
        <f t="shared" si="20"/>
        <v>1.1825</v>
      </c>
      <c r="BV16" s="52">
        <f t="shared" si="21"/>
        <v>1.965</v>
      </c>
      <c r="BW16" s="32">
        <f t="shared" si="22"/>
        <v>0</v>
      </c>
    </row>
    <row r="17" spans="1:75">
      <c r="A17" s="110" t="s">
        <v>73</v>
      </c>
      <c r="B17" s="32">
        <v>7.39</v>
      </c>
      <c r="D17" s="110">
        <f t="shared" si="27"/>
        <v>6.91</v>
      </c>
      <c r="E17" s="32">
        <v>7.39</v>
      </c>
      <c r="F17" s="110">
        <v>6.81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60">
        <f t="shared" si="185"/>
        <v>0</v>
      </c>
      <c r="AR389" s="160">
        <f>LOOKUP(S389,Sheet3!F$2:F$9,Sheet3!G$2:G$9)*(AN389-AJ389)*(AN389-AJ389)/2*G389*IF(L389=1,2,IF(L389=2,1,0))</f>
        <v>0</v>
      </c>
      <c r="AS389" s="160">
        <f>LOOKUP(R389,Sheet3!A$2:A$6,Sheet3!B$2:B$6)*AO389*G389</f>
        <v>0</v>
      </c>
      <c r="AT389" s="160">
        <f>LOOKUP(R389,Sheet3!A$2:A$6,Sheet3!C$2:C$6)*AO389*G389</f>
        <v>0</v>
      </c>
      <c r="AU389" s="160">
        <f>IF(AND(AE389&gt;3.5,AF389&gt;3.5),LOOKUP(Sheet1!V389,Sheet2!A$3:A$24,Sheet2!U$3:U$24),LOOKUP(V389,Sheet2!A$3:A$24,Sheet2!T$3:T$24))*G389</f>
        <v>0</v>
      </c>
      <c r="AV389" s="160">
        <f>IF(AND(AE389&gt;3.5,AF389&gt;3.5),LOOKUP(Sheet1!V389,Sheet2!A$3:A$24,Sheet2!W$3:W$24),LOOKUP(V389,Sheet2!A$3:A$24,Sheet2!V$3:V$24))*G389</f>
        <v>0</v>
      </c>
      <c r="AW389" s="16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0">
        <f>LOOKUP(S389,Sheet3!F$2:F$9,Sheet3!G$2:G$9)*MIN((((Z389-Y389)+(AD389-AC389))/2+AH389+LOOKUP(V389,Sheet2!A$3:A$24,Sheet2!K$3:K$24)),AN389-AK389)^2/2*G389*IF(L389=1,2,IF(L389=2,1,0))</f>
        <v>0</v>
      </c>
      <c r="AZ389" s="160">
        <f>IF(G389=0,0,MAX(0,SUM(AQ389:AR389)-SUM(AS389:AY389)-BA389-LOOKUP(V389,Sheet2!A$3:A$24,Sheet2!Y$3:Y$24)*G389))</f>
        <v>0</v>
      </c>
      <c r="BA389" s="16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9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60">
        <f t="shared" si="357"/>
        <v>0</v>
      </c>
      <c r="AR778" s="160">
        <f>LOOKUP(S778,Sheet3!F$2:F$9,Sheet3!G$2:G$9)*(AN778-AJ778)*(AN778-AJ778)/2*G778*IF(L778=1,2,IF(L778=2,1,0))</f>
        <v>0</v>
      </c>
      <c r="AS778" s="160">
        <f>LOOKUP(R778,Sheet3!A$2:A$6,Sheet3!B$2:B$6)*AO778*G778</f>
        <v>0</v>
      </c>
      <c r="AT778" s="160">
        <f>LOOKUP(R778,Sheet3!A$2:A$6,Sheet3!C$2:C$6)*AO778*G778</f>
        <v>0</v>
      </c>
      <c r="AU778" s="160">
        <f>IF(AND(AE778&gt;3.5,AF778&gt;3.5),LOOKUP(Sheet1!V778,Sheet2!A$3:A$24,Sheet2!U$3:U$24),LOOKUP(V778,Sheet2!A$3:A$24,Sheet2!T$3:T$24))*G778</f>
        <v>0</v>
      </c>
      <c r="AV778" s="160">
        <f>IF(AND(AE778&gt;3.5,AF778&gt;3.5),LOOKUP(Sheet1!V778,Sheet2!A$3:A$24,Sheet2!W$3:W$24),LOOKUP(V778,Sheet2!A$3:A$24,Sheet2!V$3:V$24))*G778</f>
        <v>0</v>
      </c>
      <c r="AW778" s="16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0">
        <f>LOOKUP(S778,Sheet3!F$2:F$9,Sheet3!G$2:G$9)*MIN((((Z778-Y778)+(AD778-AC778))/2+AH778+LOOKUP(V778,Sheet2!A$3:A$24,Sheet2!K$3:K$24)),AN778-AK778)^2/2*G778*IF(L778=1,2,IF(L778=2,1,0))</f>
        <v>0</v>
      </c>
      <c r="AZ778" s="160">
        <f>IF(G778=0,0,MAX(0,SUM(AQ778:AR778)-SUM(AS778:AY778)-BA778-LOOKUP(V778,Sheet2!A$3:A$24,Sheet2!Y$3:Y$24)*G778))</f>
        <v>0</v>
      </c>
      <c r="BA778" s="16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9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60">
        <f t="shared" si="415"/>
        <v>0</v>
      </c>
      <c r="AR950" s="160">
        <f>LOOKUP(S950,Sheet3!F$2:F$9,Sheet3!G$2:G$9)*(AN950-AJ950)*(AN950-AJ950)/2*G950*IF(L950=1,2,IF(L950=2,1,0))</f>
        <v>0</v>
      </c>
      <c r="AS950" s="160">
        <f>LOOKUP(R950,Sheet3!A$2:A$6,Sheet3!B$2:B$6)*AO950*G950</f>
        <v>0</v>
      </c>
      <c r="AT950" s="160">
        <f>LOOKUP(R950,Sheet3!A$2:A$6,Sheet3!C$2:C$6)*AO950*G950</f>
        <v>0</v>
      </c>
      <c r="AU950" s="160">
        <f>IF(AND(AE950&gt;3.5,AF950&gt;3.5),LOOKUP(Sheet1!V950,Sheet2!A$3:A$24,Sheet2!U$3:U$24),LOOKUP(V950,Sheet2!A$3:A$24,Sheet2!T$3:T$24))*G950</f>
        <v>0</v>
      </c>
      <c r="AV950" s="160">
        <f>IF(AND(AE950&gt;3.5,AF950&gt;3.5),LOOKUP(Sheet1!V950,Sheet2!A$3:A$24,Sheet2!W$3:W$24),LOOKUP(V950,Sheet2!A$3:A$24,Sheet2!V$3:V$24))*G950</f>
        <v>0</v>
      </c>
      <c r="AW950" s="16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0">
        <f>LOOKUP(S950,Sheet3!F$2:F$9,Sheet3!G$2:G$9)*MIN((((Z950-Y950)+(AD950-AC950))/2+AH950+LOOKUP(V950,Sheet2!A$3:A$24,Sheet2!K$3:K$24)),AN950-AK950)^2/2*G950*IF(L950=1,2,IF(L950=2,1,0))</f>
        <v>0</v>
      </c>
      <c r="AZ950" s="160">
        <f>IF(G950=0,0,MAX(0,SUM(AQ950:AR950)-SUM(AS950:AY950)-BA950-LOOKUP(V950,Sheet2!A$3:A$24,Sheet2!Y$3:Y$24)*G950))</f>
        <v>0</v>
      </c>
      <c r="BA950" s="16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I17:J17">
    <cfRule type="cellIs" dxfId="0" priority="1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2 A13:H17 K13:K17 A18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I13:J14">
    <cfRule type="cellIs" dxfId="0" priority="3" operator="equal">
      <formula>0</formula>
    </cfRule>
  </conditionalFormatting>
  <conditionalFormatting sqref="I15:J16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37.608921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37.608921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16.7432131898191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16.7432131898191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3.57505157097411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16.7432131898191</v>
      </c>
      <c r="E8" s="42"/>
      <c r="F8" s="42"/>
      <c r="G8" s="2">
        <f>D8+D10</f>
        <v>16.7432131898191</v>
      </c>
      <c r="H8" s="29"/>
      <c r="J8" s="29"/>
      <c r="P8" s="45"/>
      <c r="Q8" s="33" t="s">
        <v>164</v>
      </c>
      <c r="R8" s="37" t="s">
        <v>158</v>
      </c>
      <c r="S8" s="56">
        <f>D11</f>
        <v>3.9110796929682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3.57505157097411</v>
      </c>
      <c r="E9" s="42"/>
      <c r="F9" s="42"/>
      <c r="G9" s="2">
        <f>D9</f>
        <v>3.57505157097411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153.84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5.229984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3.9110796929682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153.84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166.56</v>
      </c>
      <c r="E13" s="37" t="s">
        <v>168</v>
      </c>
      <c r="F13" s="46">
        <f>D13*Sheet3!$Q$13</f>
        <v>5.229984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37.608921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37.608921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